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bai\Desktop\Veřejné zakázky\Veřejné zakázky 2026\VZ malého rozsahu\3 nábytek\Přílohy VZ_3_2026\"/>
    </mc:Choice>
  </mc:AlternateContent>
  <xr:revisionPtr revIDLastSave="0" documentId="13_ncr:1_{7BC6B7C1-7381-4E49-80A1-B91FD7609D70}" xr6:coauthVersionLast="47" xr6:coauthVersionMax="47" xr10:uidLastSave="{00000000-0000-0000-0000-000000000000}"/>
  <bookViews>
    <workbookView xWindow="-120" yWindow="-120" windowWidth="29040" windowHeight="15720" xr2:uid="{8A87826A-6075-4425-9975-5DD80B054639}"/>
  </bookViews>
  <sheets>
    <sheet name="List1" sheetId="1" r:id="rId1"/>
  </sheets>
  <definedNames>
    <definedName name="_xlnm.Print_Area" localSheetId="0">List1!$A$1:$H$41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31" i="1"/>
  <c r="G30" i="1"/>
  <c r="G28" i="1"/>
  <c r="G27" i="1"/>
  <c r="G26" i="1"/>
  <c r="G25" i="1"/>
  <c r="G24" i="1"/>
  <c r="G23" i="1"/>
  <c r="G22" i="1"/>
  <c r="G21" i="1"/>
  <c r="G19" i="1"/>
  <c r="G18" i="1"/>
  <c r="G16" i="1"/>
  <c r="G32" i="1" s="1"/>
  <c r="G15" i="1"/>
  <c r="G14" i="1"/>
</calcChain>
</file>

<file path=xl/sharedStrings.xml><?xml version="1.0" encoding="utf-8"?>
<sst xmlns="http://schemas.openxmlformats.org/spreadsheetml/2006/main" count="102" uniqueCount="96">
  <si>
    <t>poř. č.</t>
  </si>
  <si>
    <t>počet</t>
  </si>
  <si>
    <t>Celková cena bez DPH</t>
  </si>
  <si>
    <t>Celková cena včetně DPH 21%</t>
  </si>
  <si>
    <t xml:space="preserve">Poznámka: </t>
  </si>
  <si>
    <t>1.</t>
  </si>
  <si>
    <t>celková cena bez DPH</t>
  </si>
  <si>
    <t>Dodavatel:</t>
  </si>
  <si>
    <t>Zadavatel:</t>
  </si>
  <si>
    <t>Položkový rozpočet</t>
  </si>
  <si>
    <t>Vypracoval:</t>
  </si>
  <si>
    <t>V    dne:</t>
  </si>
  <si>
    <t>DPH 21%</t>
  </si>
  <si>
    <t>poznámka</t>
  </si>
  <si>
    <t>popis -rozměry v cm - hloubka/šířka/výška</t>
  </si>
  <si>
    <t>zámek</t>
  </si>
  <si>
    <t>komoda   55x80x76</t>
  </si>
  <si>
    <t>nádstavec na komodu    35x80x125</t>
  </si>
  <si>
    <t xml:space="preserve">psací stůl    68x138x76  </t>
  </si>
  <si>
    <t>nádstavec na stoly    30x138x125</t>
  </si>
  <si>
    <t>materiál</t>
  </si>
  <si>
    <t>místnost</t>
  </si>
  <si>
    <t>2.</t>
  </si>
  <si>
    <t>3.</t>
  </si>
  <si>
    <t>4.</t>
  </si>
  <si>
    <t>5.</t>
  </si>
  <si>
    <t>6.</t>
  </si>
  <si>
    <t>7.</t>
  </si>
  <si>
    <t>8.</t>
  </si>
  <si>
    <t>lavice na chodbu vč. větracích mřížek  17bm</t>
  </si>
  <si>
    <t xml:space="preserve">chodba 1. patro </t>
  </si>
  <si>
    <t>9.</t>
  </si>
  <si>
    <t>nástěnka  220x180cm</t>
  </si>
  <si>
    <t>Mendelovo gymnázium, Opava, příspěvková organizace, Komenského 397/5, 746 01 Opava</t>
  </si>
  <si>
    <t>boxy mezi lavice</t>
  </si>
  <si>
    <t>10.</t>
  </si>
  <si>
    <t>Uvedené rozměry nábytku mají výhradně informativní charakter. Uchazeč je povinen jejich správnost ověřit vlastním zaměřením při prohlídce místa plnění. Veškerá rizika spojená s nepřesností těchto údajů nese uchazeč. Na pozdější nároky na změnu nabídkové ceny z tohoto důvodu nebude brán zřetel a takové změny jsou nepřípustné.</t>
  </si>
  <si>
    <t>doprava</t>
  </si>
  <si>
    <t>montáž</t>
  </si>
  <si>
    <t>Příloha č. 1</t>
  </si>
  <si>
    <t>kuchyňská linka dl. 130cm</t>
  </si>
  <si>
    <t>11.</t>
  </si>
  <si>
    <t>12.</t>
  </si>
  <si>
    <t xml:space="preserve">psací stůl    60x138x75  </t>
  </si>
  <si>
    <t xml:space="preserve">horní deska 36mm, 1x zámek, 4x šuplík  </t>
  </si>
  <si>
    <t>13.</t>
  </si>
  <si>
    <t>nádstavec na 2 stoly - půlený   30x138x35</t>
  </si>
  <si>
    <t>14.</t>
  </si>
  <si>
    <t>skříň otevřená 40x120x250</t>
  </si>
  <si>
    <t>pro tiskárnu</t>
  </si>
  <si>
    <t>15.</t>
  </si>
  <si>
    <t>skříň  na šanony  40x80x200</t>
  </si>
  <si>
    <t>skříň na šanony  50x100x250 zavřená</t>
  </si>
  <si>
    <t>16.</t>
  </si>
  <si>
    <t>skříň rohová policová otevřená 50x130x250</t>
  </si>
  <si>
    <t>17.</t>
  </si>
  <si>
    <t xml:space="preserve">18. </t>
  </si>
  <si>
    <t>jednotková cena bez DPH</t>
  </si>
  <si>
    <r>
      <t>Zakázka:</t>
    </r>
    <r>
      <rPr>
        <b/>
        <sz val="11"/>
        <color theme="1"/>
        <rFont val="Calibri"/>
        <family val="2"/>
        <charset val="238"/>
        <scheme val="minor"/>
      </rPr>
      <t xml:space="preserve"> Dodávka a montáž interiérového nábytku</t>
    </r>
  </si>
  <si>
    <t>Celková cena bude zahrnovat veškeré náklady spojené s dodáním nábytku, tj. cena včetně dopravy, vynesení a montáže.</t>
  </si>
  <si>
    <t>kabinet AJ I.</t>
  </si>
  <si>
    <t>kabinet AJ II. + knihovna</t>
  </si>
  <si>
    <t>záda 18mm šedá u702</t>
  </si>
  <si>
    <t xml:space="preserve">věšáková stěna   100x190cm </t>
  </si>
  <si>
    <t>6x věšák</t>
  </si>
  <si>
    <t>černé lamino 18mm</t>
  </si>
  <si>
    <r>
      <t xml:space="preserve">knihovna </t>
    </r>
    <r>
      <rPr>
        <sz val="11"/>
        <rFont val="Calibri"/>
        <family val="2"/>
        <charset val="238"/>
        <scheme val="minor"/>
      </rPr>
      <t>otevřená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23x60x250</t>
    </r>
  </si>
  <si>
    <t>skříň šuplíková 53x70x250</t>
  </si>
  <si>
    <t>sedák a horní kryt tl. 36 mm, hl. lavice 40cm, hl. krytu 35cm,  lavice budou ukončovat otevřené černé boxy, viz položka č. 10</t>
  </si>
  <si>
    <t xml:space="preserve">materiál egger H3303 </t>
  </si>
  <si>
    <t xml:space="preserve">mat. egger H3303                                                                   </t>
  </si>
  <si>
    <t xml:space="preserve">kombinace mat. egger H3303 a U702                                                                    </t>
  </si>
  <si>
    <r>
      <rPr>
        <sz val="11"/>
        <rFont val="Calibri"/>
        <family val="2"/>
        <charset val="238"/>
        <scheme val="minor"/>
      </rPr>
      <t>mat. egger</t>
    </r>
    <r>
      <rPr>
        <sz val="11"/>
        <color theme="1"/>
        <rFont val="Calibri"/>
        <family val="2"/>
        <charset val="238"/>
        <scheme val="minor"/>
      </rPr>
      <t xml:space="preserve"> U702                                                                    </t>
    </r>
  </si>
  <si>
    <r>
      <rPr>
        <sz val="11"/>
        <rFont val="Calibri"/>
        <family val="2"/>
        <charset val="238"/>
        <scheme val="minor"/>
      </rPr>
      <t>mat. egger H3303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    </t>
    </r>
  </si>
  <si>
    <r>
      <t xml:space="preserve">mat. egger H3303 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</t>
    </r>
  </si>
  <si>
    <t xml:space="preserve">mat. egger U702                                                                     </t>
  </si>
  <si>
    <t xml:space="preserve">materiál  egger H3303 </t>
  </si>
  <si>
    <t>materiál egger H3303</t>
  </si>
  <si>
    <t>materiál  egger H3303</t>
  </si>
  <si>
    <r>
      <t>materiál egger U702</t>
    </r>
    <r>
      <rPr>
        <sz val="11"/>
        <rFont val="Calibri"/>
        <family val="2"/>
        <charset val="238"/>
        <scheme val="minor"/>
      </rPr>
      <t>, záda bílá</t>
    </r>
  </si>
  <si>
    <r>
      <t>materiál  egger U702,</t>
    </r>
    <r>
      <rPr>
        <sz val="11"/>
        <rFont val="Calibri"/>
        <family val="2"/>
        <charset val="238"/>
        <scheme val="minor"/>
      </rPr>
      <t xml:space="preserve"> záda bílá</t>
    </r>
  </si>
  <si>
    <r>
      <t xml:space="preserve">materiál  egger U702, </t>
    </r>
    <r>
      <rPr>
        <sz val="11"/>
        <rFont val="Calibri"/>
        <family val="2"/>
        <charset val="238"/>
        <scheme val="minor"/>
      </rPr>
      <t>záda bílá</t>
    </r>
  </si>
  <si>
    <t xml:space="preserve">chodba přízemí a 1. patro </t>
  </si>
  <si>
    <r>
      <rPr>
        <b/>
        <sz val="11"/>
        <color theme="1"/>
        <rFont val="Calibri"/>
        <family val="2"/>
        <charset val="238"/>
        <scheme val="minor"/>
      </rPr>
      <t>nutno zaměřit,</t>
    </r>
    <r>
      <rPr>
        <sz val="11"/>
        <color theme="1"/>
        <rFont val="Calibri"/>
        <family val="2"/>
        <charset val="238"/>
        <scheme val="minor"/>
      </rPr>
      <t xml:space="preserve"> hloubka 52-63 x šířka 26-65 x výška 60cm</t>
    </r>
  </si>
  <si>
    <t>tl.  36mm, 220x180cm</t>
  </si>
  <si>
    <t xml:space="preserve">chodba přízemí </t>
  </si>
  <si>
    <t>19.</t>
  </si>
  <si>
    <t>materiál egger U702</t>
  </si>
  <si>
    <r>
      <rPr>
        <sz val="11"/>
        <rFont val="Calibri"/>
        <family val="2"/>
        <charset val="238"/>
        <scheme val="minor"/>
      </rPr>
      <t xml:space="preserve">mat. egger U702, výplň hobra 19mm    </t>
    </r>
    <r>
      <rPr>
        <sz val="11"/>
        <color rgb="FFFF0000"/>
        <rFont val="Calibri"/>
        <family val="2"/>
        <charset val="238"/>
        <scheme val="minor"/>
      </rPr>
      <t xml:space="preserve">                                                                </t>
    </r>
  </si>
  <si>
    <t xml:space="preserve">mat. egger U702, horní deska 38 mm egger F235 a zádová deska 9 mm egger F235 břidlice stivaro </t>
  </si>
  <si>
    <t>kontejner s kolečky 58x42x60</t>
  </si>
  <si>
    <t>kabinet biologie</t>
  </si>
  <si>
    <r>
      <t>osvětlená nika, 3x šuplík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výška 33cm,</t>
    </r>
    <r>
      <rPr>
        <sz val="11"/>
        <color theme="1"/>
        <rFont val="Calibri"/>
        <family val="2"/>
        <charset val="238"/>
        <scheme val="minor"/>
      </rPr>
      <t xml:space="preserve"> systém blum antaro</t>
    </r>
  </si>
  <si>
    <t>4 šuplíky, systém blum antaro</t>
  </si>
  <si>
    <t>3 šuplíky, systém blum antaro, horní skříňka 1x dv. výklop, včetně zádové desky a dřezu (bez baterie)</t>
  </si>
  <si>
    <t>3 šuplíky, systém blum antaro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</si>
</sst>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1" xfId="0" applyBorder="1"/>
    <xf numFmtId="0" fontId="0" fillId="0" borderId="14" xfId="0" applyBorder="1"/>
    <xf numFmtId="0" fontId="0" fillId="0" borderId="7" xfId="0" applyBorder="1" applyAlignment="1">
      <alignment horizontal="left" vertical="center" wrapText="1"/>
    </xf>
    <xf numFmtId="0" fontId="5" fillId="0" borderId="0" xfId="0" applyFont="1"/>
    <xf numFmtId="0" fontId="0" fillId="0" borderId="12" xfId="0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3" fillId="0" borderId="7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wrapText="1"/>
    </xf>
    <xf numFmtId="0" fontId="3" fillId="0" borderId="14" xfId="0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0" fillId="0" borderId="15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30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3CE81-9975-42DB-BC00-5CF858C6BB33}">
  <sheetPr>
    <pageSetUpPr fitToPage="1"/>
  </sheetPr>
  <dimension ref="A1:H41"/>
  <sheetViews>
    <sheetView tabSelected="1" topLeftCell="A14" zoomScaleNormal="100" workbookViewId="0">
      <selection activeCell="C14" sqref="C14"/>
    </sheetView>
  </sheetViews>
  <sheetFormatPr defaultRowHeight="15" x14ac:dyDescent="0.25"/>
  <cols>
    <col min="1" max="1" width="6.28515625" style="3" customWidth="1"/>
    <col min="2" max="2" width="39.85546875" style="3" customWidth="1"/>
    <col min="3" max="3" width="43.140625" style="3" customWidth="1"/>
    <col min="4" max="4" width="32.7109375" style="3" customWidth="1"/>
    <col min="5" max="5" width="7.42578125" style="3" customWidth="1"/>
    <col min="6" max="6" width="11.85546875" style="3" customWidth="1"/>
    <col min="7" max="7" width="18.28515625" style="3" customWidth="1"/>
    <col min="8" max="8" width="18.42578125" style="3" customWidth="1"/>
    <col min="9" max="16384" width="9.140625" style="3"/>
  </cols>
  <sheetData>
    <row r="1" spans="1:8" x14ac:dyDescent="0.25">
      <c r="A1" s="58" t="s">
        <v>39</v>
      </c>
      <c r="B1" s="58"/>
    </row>
    <row r="2" spans="1:8" ht="18.75" x14ac:dyDescent="0.25">
      <c r="A2" s="69" t="s">
        <v>9</v>
      </c>
      <c r="B2" s="69"/>
      <c r="C2" s="69"/>
      <c r="D2" s="69"/>
      <c r="E2" s="69"/>
      <c r="F2" s="69"/>
      <c r="G2" s="69"/>
    </row>
    <row r="3" spans="1:8" x14ac:dyDescent="0.25">
      <c r="A3" s="58" t="s">
        <v>8</v>
      </c>
      <c r="B3" s="58"/>
      <c r="C3" s="58"/>
      <c r="D3" s="58"/>
      <c r="E3" s="58"/>
      <c r="F3" s="58"/>
      <c r="G3" s="58"/>
    </row>
    <row r="4" spans="1:8" x14ac:dyDescent="0.25">
      <c r="A4" s="70" t="s">
        <v>33</v>
      </c>
      <c r="B4" s="70"/>
      <c r="C4" s="70"/>
      <c r="D4" s="70"/>
      <c r="E4" s="70"/>
      <c r="F4" s="70"/>
      <c r="G4" s="70"/>
    </row>
    <row r="5" spans="1:8" x14ac:dyDescent="0.25">
      <c r="A5" s="58"/>
      <c r="B5" s="58"/>
      <c r="C5" s="58"/>
      <c r="D5" s="58"/>
      <c r="E5" s="58"/>
      <c r="F5" s="58"/>
      <c r="G5" s="58"/>
    </row>
    <row r="6" spans="1:8" x14ac:dyDescent="0.25">
      <c r="A6" s="58" t="s">
        <v>58</v>
      </c>
      <c r="B6" s="58"/>
      <c r="C6" s="58"/>
      <c r="D6" s="58"/>
      <c r="E6" s="58"/>
      <c r="F6" s="58"/>
      <c r="G6" s="58"/>
    </row>
    <row r="7" spans="1:8" x14ac:dyDescent="0.25">
      <c r="A7" s="70"/>
      <c r="B7" s="70"/>
      <c r="C7" s="70"/>
      <c r="D7" s="70"/>
      <c r="E7" s="70"/>
      <c r="F7" s="70"/>
      <c r="G7" s="70"/>
    </row>
    <row r="8" spans="1:8" x14ac:dyDescent="0.25">
      <c r="A8" s="58" t="s">
        <v>7</v>
      </c>
      <c r="B8" s="58"/>
      <c r="C8" s="58"/>
      <c r="D8" s="58"/>
      <c r="E8" s="58"/>
      <c r="F8" s="58"/>
      <c r="G8" s="58"/>
    </row>
    <row r="9" spans="1:8" ht="15.75" thickBot="1" x14ac:dyDescent="0.3">
      <c r="A9" s="58"/>
      <c r="B9" s="58"/>
      <c r="C9" s="58"/>
      <c r="D9" s="58"/>
      <c r="E9" s="58"/>
      <c r="F9" s="58"/>
      <c r="G9" s="58"/>
    </row>
    <row r="10" spans="1:8" ht="45" customHeight="1" thickBot="1" x14ac:dyDescent="0.3">
      <c r="A10" s="1" t="s">
        <v>0</v>
      </c>
      <c r="B10" s="2" t="s">
        <v>14</v>
      </c>
      <c r="C10" s="2" t="s">
        <v>13</v>
      </c>
      <c r="D10" s="2" t="s">
        <v>20</v>
      </c>
      <c r="E10" s="2" t="s">
        <v>1</v>
      </c>
      <c r="F10" s="4" t="s">
        <v>57</v>
      </c>
      <c r="G10" s="4" t="s">
        <v>6</v>
      </c>
      <c r="H10" s="32" t="s">
        <v>21</v>
      </c>
    </row>
    <row r="11" spans="1:8" ht="20.100000000000001" customHeight="1" x14ac:dyDescent="0.25">
      <c r="A11" s="24" t="s">
        <v>5</v>
      </c>
      <c r="B11" s="34" t="s">
        <v>18</v>
      </c>
      <c r="C11" s="35" t="s">
        <v>44</v>
      </c>
      <c r="D11" s="36" t="s">
        <v>70</v>
      </c>
      <c r="E11" s="25">
        <v>4</v>
      </c>
      <c r="F11" s="34"/>
      <c r="G11" s="34">
        <f>E11*F11</f>
        <v>0</v>
      </c>
      <c r="H11" s="59" t="s">
        <v>60</v>
      </c>
    </row>
    <row r="12" spans="1:8" ht="20.100000000000001" customHeight="1" x14ac:dyDescent="0.25">
      <c r="A12" s="26" t="s">
        <v>22</v>
      </c>
      <c r="B12" s="21" t="s">
        <v>19</v>
      </c>
      <c r="C12" s="41" t="s">
        <v>62</v>
      </c>
      <c r="D12" s="23" t="s">
        <v>71</v>
      </c>
      <c r="E12" s="20">
        <v>4</v>
      </c>
      <c r="F12" s="21"/>
      <c r="G12" s="21">
        <f t="shared" ref="G12:G30" si="0">E12*F11</f>
        <v>0</v>
      </c>
      <c r="H12" s="60"/>
    </row>
    <row r="13" spans="1:8" ht="20.100000000000001" customHeight="1" x14ac:dyDescent="0.25">
      <c r="A13" s="26" t="s">
        <v>23</v>
      </c>
      <c r="B13" s="21" t="s">
        <v>51</v>
      </c>
      <c r="C13" s="22" t="s">
        <v>15</v>
      </c>
      <c r="D13" s="23" t="s">
        <v>72</v>
      </c>
      <c r="E13" s="20">
        <v>2</v>
      </c>
      <c r="F13" s="21"/>
      <c r="G13" s="21">
        <f t="shared" si="0"/>
        <v>0</v>
      </c>
      <c r="H13" s="60"/>
    </row>
    <row r="14" spans="1:8" ht="20.100000000000001" customHeight="1" x14ac:dyDescent="0.25">
      <c r="A14" s="26" t="s">
        <v>24</v>
      </c>
      <c r="B14" s="21" t="s">
        <v>16</v>
      </c>
      <c r="C14" s="41" t="s">
        <v>95</v>
      </c>
      <c r="D14" s="42" t="s">
        <v>73</v>
      </c>
      <c r="E14" s="20">
        <v>2</v>
      </c>
      <c r="F14" s="21"/>
      <c r="G14" s="21">
        <f t="shared" si="0"/>
        <v>0</v>
      </c>
      <c r="H14" s="60"/>
    </row>
    <row r="15" spans="1:8" ht="20.100000000000001" customHeight="1" x14ac:dyDescent="0.25">
      <c r="A15" s="26" t="s">
        <v>25</v>
      </c>
      <c r="B15" s="21" t="s">
        <v>17</v>
      </c>
      <c r="C15" s="22"/>
      <c r="D15" s="23" t="s">
        <v>74</v>
      </c>
      <c r="E15" s="20">
        <v>2</v>
      </c>
      <c r="F15" s="21"/>
      <c r="G15" s="21">
        <f t="shared" si="0"/>
        <v>0</v>
      </c>
      <c r="H15" s="60"/>
    </row>
    <row r="16" spans="1:8" ht="20.100000000000001" customHeight="1" x14ac:dyDescent="0.25">
      <c r="A16" s="26" t="s">
        <v>26</v>
      </c>
      <c r="B16" s="23" t="s">
        <v>63</v>
      </c>
      <c r="C16" s="22" t="s">
        <v>64</v>
      </c>
      <c r="D16" s="43" t="s">
        <v>75</v>
      </c>
      <c r="E16" s="20">
        <v>2</v>
      </c>
      <c r="F16" s="21"/>
      <c r="G16" s="21">
        <f t="shared" si="0"/>
        <v>0</v>
      </c>
      <c r="H16" s="61"/>
    </row>
    <row r="17" spans="1:8" ht="51" customHeight="1" thickBot="1" x14ac:dyDescent="0.3">
      <c r="A17" s="11" t="s">
        <v>27</v>
      </c>
      <c r="B17" s="37" t="s">
        <v>40</v>
      </c>
      <c r="C17" s="12" t="s">
        <v>94</v>
      </c>
      <c r="D17" s="45" t="s">
        <v>89</v>
      </c>
      <c r="E17" s="13">
        <v>1</v>
      </c>
      <c r="F17" s="14"/>
      <c r="G17" s="14"/>
      <c r="H17" s="40"/>
    </row>
    <row r="18" spans="1:8" ht="21.95" customHeight="1" x14ac:dyDescent="0.25">
      <c r="A18" s="28" t="s">
        <v>28</v>
      </c>
      <c r="B18" s="30" t="s">
        <v>29</v>
      </c>
      <c r="C18" s="63" t="s">
        <v>68</v>
      </c>
      <c r="D18" s="30" t="s">
        <v>69</v>
      </c>
      <c r="E18" s="31">
        <v>1</v>
      </c>
      <c r="F18" s="29"/>
      <c r="G18" s="29">
        <f>E18*F16</f>
        <v>0</v>
      </c>
      <c r="H18" s="33" t="s">
        <v>85</v>
      </c>
    </row>
    <row r="19" spans="1:8" ht="21.95" customHeight="1" x14ac:dyDescent="0.25">
      <c r="A19" s="26" t="s">
        <v>31</v>
      </c>
      <c r="B19" s="23" t="s">
        <v>29</v>
      </c>
      <c r="C19" s="64"/>
      <c r="D19" s="23" t="s">
        <v>69</v>
      </c>
      <c r="E19" s="20">
        <v>1</v>
      </c>
      <c r="F19" s="21"/>
      <c r="G19" s="21">
        <f t="shared" si="0"/>
        <v>0</v>
      </c>
      <c r="H19" s="27" t="s">
        <v>30</v>
      </c>
    </row>
    <row r="20" spans="1:8" ht="33.75" customHeight="1" x14ac:dyDescent="0.25">
      <c r="A20" s="26" t="s">
        <v>35</v>
      </c>
      <c r="B20" s="43" t="s">
        <v>34</v>
      </c>
      <c r="C20" s="38" t="s">
        <v>83</v>
      </c>
      <c r="D20" s="43" t="s">
        <v>65</v>
      </c>
      <c r="E20" s="44">
        <v>6</v>
      </c>
      <c r="F20" s="21"/>
      <c r="G20" s="21"/>
      <c r="H20" s="47" t="s">
        <v>82</v>
      </c>
    </row>
    <row r="21" spans="1:8" ht="31.5" customHeight="1" thickBot="1" x14ac:dyDescent="0.3">
      <c r="A21" s="11" t="s">
        <v>41</v>
      </c>
      <c r="B21" s="37" t="s">
        <v>32</v>
      </c>
      <c r="C21" s="12" t="s">
        <v>84</v>
      </c>
      <c r="D21" s="46" t="s">
        <v>88</v>
      </c>
      <c r="E21" s="13">
        <v>2</v>
      </c>
      <c r="F21" s="14"/>
      <c r="G21" s="14">
        <f>E21*F19</f>
        <v>0</v>
      </c>
      <c r="H21" s="51" t="s">
        <v>82</v>
      </c>
    </row>
    <row r="22" spans="1:8" ht="20.100000000000001" customHeight="1" x14ac:dyDescent="0.25">
      <c r="A22" s="24" t="s">
        <v>42</v>
      </c>
      <c r="B22" s="34" t="s">
        <v>43</v>
      </c>
      <c r="C22" s="35" t="s">
        <v>44</v>
      </c>
      <c r="D22" s="36" t="s">
        <v>76</v>
      </c>
      <c r="E22" s="25">
        <v>4</v>
      </c>
      <c r="F22" s="34"/>
      <c r="G22" s="34">
        <f t="shared" si="0"/>
        <v>0</v>
      </c>
      <c r="H22" s="66" t="s">
        <v>61</v>
      </c>
    </row>
    <row r="23" spans="1:8" ht="20.100000000000001" customHeight="1" x14ac:dyDescent="0.25">
      <c r="A23" s="26" t="s">
        <v>45</v>
      </c>
      <c r="B23" s="21" t="s">
        <v>46</v>
      </c>
      <c r="C23" s="22"/>
      <c r="D23" s="30" t="s">
        <v>77</v>
      </c>
      <c r="E23" s="20">
        <v>2</v>
      </c>
      <c r="F23" s="21"/>
      <c r="G23" s="21">
        <f t="shared" si="0"/>
        <v>0</v>
      </c>
      <c r="H23" s="67"/>
    </row>
    <row r="24" spans="1:8" ht="20.100000000000001" customHeight="1" x14ac:dyDescent="0.25">
      <c r="A24" s="26" t="s">
        <v>47</v>
      </c>
      <c r="B24" s="22" t="s">
        <v>48</v>
      </c>
      <c r="C24" s="22" t="s">
        <v>49</v>
      </c>
      <c r="D24" s="30" t="s">
        <v>78</v>
      </c>
      <c r="E24" s="20">
        <v>1</v>
      </c>
      <c r="F24" s="21"/>
      <c r="G24" s="21">
        <f t="shared" si="0"/>
        <v>0</v>
      </c>
      <c r="H24" s="67"/>
    </row>
    <row r="25" spans="1:8" ht="20.100000000000001" customHeight="1" x14ac:dyDescent="0.25">
      <c r="A25" s="26" t="s">
        <v>50</v>
      </c>
      <c r="B25" s="21" t="s">
        <v>52</v>
      </c>
      <c r="C25" s="22" t="s">
        <v>15</v>
      </c>
      <c r="D25" s="30" t="s">
        <v>79</v>
      </c>
      <c r="E25" s="20">
        <v>2</v>
      </c>
      <c r="F25" s="21"/>
      <c r="G25" s="21">
        <f t="shared" si="0"/>
        <v>0</v>
      </c>
      <c r="H25" s="67"/>
    </row>
    <row r="26" spans="1:8" ht="20.100000000000001" customHeight="1" x14ac:dyDescent="0.25">
      <c r="A26" s="26" t="s">
        <v>53</v>
      </c>
      <c r="B26" s="22" t="s">
        <v>54</v>
      </c>
      <c r="C26" s="21"/>
      <c r="D26" s="30" t="s">
        <v>80</v>
      </c>
      <c r="E26" s="20">
        <v>1</v>
      </c>
      <c r="F26" s="21"/>
      <c r="G26" s="21">
        <f t="shared" si="0"/>
        <v>0</v>
      </c>
      <c r="H26" s="67"/>
    </row>
    <row r="27" spans="1:8" ht="20.100000000000001" customHeight="1" x14ac:dyDescent="0.25">
      <c r="A27" s="26" t="s">
        <v>55</v>
      </c>
      <c r="B27" s="22" t="s">
        <v>66</v>
      </c>
      <c r="C27" s="21"/>
      <c r="D27" s="30" t="s">
        <v>81</v>
      </c>
      <c r="E27" s="20">
        <v>14</v>
      </c>
      <c r="F27" s="21"/>
      <c r="G27" s="21">
        <f t="shared" si="0"/>
        <v>0</v>
      </c>
      <c r="H27" s="67"/>
    </row>
    <row r="28" spans="1:8" ht="40.5" customHeight="1" thickBot="1" x14ac:dyDescent="0.3">
      <c r="A28" s="11" t="s">
        <v>56</v>
      </c>
      <c r="B28" s="12" t="s">
        <v>67</v>
      </c>
      <c r="C28" s="12" t="s">
        <v>92</v>
      </c>
      <c r="D28" s="54" t="s">
        <v>81</v>
      </c>
      <c r="E28" s="13">
        <v>1</v>
      </c>
      <c r="F28" s="14"/>
      <c r="G28" s="14">
        <f t="shared" si="0"/>
        <v>0</v>
      </c>
      <c r="H28" s="68"/>
    </row>
    <row r="29" spans="1:8" ht="20.100000000000001" customHeight="1" thickBot="1" x14ac:dyDescent="0.3">
      <c r="A29" s="1" t="s">
        <v>86</v>
      </c>
      <c r="B29" s="55" t="s">
        <v>90</v>
      </c>
      <c r="C29" s="55" t="s">
        <v>93</v>
      </c>
      <c r="D29" s="55" t="s">
        <v>87</v>
      </c>
      <c r="E29" s="2">
        <v>1</v>
      </c>
      <c r="F29" s="56"/>
      <c r="G29" s="56">
        <v>0</v>
      </c>
      <c r="H29" s="57" t="s">
        <v>91</v>
      </c>
    </row>
    <row r="30" spans="1:8" ht="20.100000000000001" customHeight="1" x14ac:dyDescent="0.25">
      <c r="A30" s="28"/>
      <c r="B30" s="52" t="s">
        <v>37</v>
      </c>
      <c r="C30" s="52"/>
      <c r="D30" s="52"/>
      <c r="E30" s="31"/>
      <c r="F30" s="29"/>
      <c r="G30" s="29">
        <f t="shared" si="0"/>
        <v>0</v>
      </c>
      <c r="H30" s="53"/>
    </row>
    <row r="31" spans="1:8" ht="20.100000000000001" customHeight="1" thickBot="1" x14ac:dyDescent="0.3">
      <c r="A31" s="11"/>
      <c r="B31" s="12" t="s">
        <v>38</v>
      </c>
      <c r="C31" s="12"/>
      <c r="D31" s="12"/>
      <c r="E31" s="13"/>
      <c r="F31" s="14"/>
      <c r="G31" s="14">
        <f t="shared" ref="G31" si="1">E31*F31</f>
        <v>0</v>
      </c>
      <c r="H31" s="15"/>
    </row>
    <row r="32" spans="1:8" x14ac:dyDescent="0.25">
      <c r="A32" s="16" t="s">
        <v>2</v>
      </c>
      <c r="B32" s="17"/>
      <c r="C32" s="17"/>
      <c r="D32" s="17"/>
      <c r="E32" s="17"/>
      <c r="F32" s="18"/>
      <c r="G32" s="19">
        <f>SUM(G11:G31)</f>
        <v>0</v>
      </c>
    </row>
    <row r="33" spans="1:7" x14ac:dyDescent="0.25">
      <c r="A33" s="6" t="s">
        <v>12</v>
      </c>
      <c r="B33" s="7"/>
      <c r="C33" s="8"/>
      <c r="D33" s="8"/>
      <c r="E33" s="8"/>
      <c r="F33" s="9"/>
      <c r="G33" s="10"/>
    </row>
    <row r="34" spans="1:7" ht="15.75" thickBot="1" x14ac:dyDescent="0.3">
      <c r="A34" s="5" t="s">
        <v>3</v>
      </c>
      <c r="B34" s="48"/>
      <c r="C34" s="48"/>
      <c r="D34" s="48"/>
      <c r="E34" s="48"/>
      <c r="F34" s="49"/>
      <c r="G34" s="50"/>
    </row>
    <row r="35" spans="1:7" ht="17.25" customHeight="1" x14ac:dyDescent="0.25">
      <c r="A35" s="62" t="s">
        <v>4</v>
      </c>
      <c r="B35" s="62"/>
      <c r="C35" s="62"/>
      <c r="D35" s="62"/>
      <c r="E35" s="62"/>
      <c r="F35" s="62"/>
      <c r="G35" s="62"/>
    </row>
    <row r="36" spans="1:7" x14ac:dyDescent="0.25">
      <c r="A36" s="65" t="s">
        <v>59</v>
      </c>
      <c r="B36" s="65"/>
      <c r="C36" s="65"/>
      <c r="D36" s="65"/>
      <c r="E36" s="65"/>
      <c r="F36" s="65"/>
      <c r="G36" s="65"/>
    </row>
    <row r="37" spans="1:7" ht="34.5" customHeight="1" x14ac:dyDescent="0.25">
      <c r="A37" s="65" t="s">
        <v>36</v>
      </c>
      <c r="B37" s="65"/>
      <c r="C37" s="65"/>
      <c r="D37" s="65"/>
      <c r="E37" s="65"/>
      <c r="F37" s="65"/>
      <c r="G37" s="65"/>
    </row>
    <row r="38" spans="1:7" ht="15.75" x14ac:dyDescent="0.25">
      <c r="A38" s="39"/>
    </row>
    <row r="39" spans="1:7" x14ac:dyDescent="0.25">
      <c r="A39" s="58" t="s">
        <v>11</v>
      </c>
      <c r="B39" s="58"/>
      <c r="C39" s="58"/>
      <c r="D39" s="58"/>
      <c r="E39" s="58"/>
      <c r="F39" s="58"/>
      <c r="G39" s="58"/>
    </row>
    <row r="41" spans="1:7" x14ac:dyDescent="0.25">
      <c r="A41" s="58" t="s">
        <v>10</v>
      </c>
      <c r="B41" s="58"/>
      <c r="C41" s="58"/>
      <c r="D41" s="58"/>
      <c r="E41" s="58"/>
      <c r="F41" s="58"/>
      <c r="G41" s="58"/>
    </row>
  </sheetData>
  <mergeCells count="17">
    <mergeCell ref="A1:B1"/>
    <mergeCell ref="A9:G9"/>
    <mergeCell ref="A5:G5"/>
    <mergeCell ref="A2:G2"/>
    <mergeCell ref="A4:G4"/>
    <mergeCell ref="A8:G8"/>
    <mergeCell ref="A3:G3"/>
    <mergeCell ref="A7:G7"/>
    <mergeCell ref="A6:G6"/>
    <mergeCell ref="A41:G41"/>
    <mergeCell ref="A39:G39"/>
    <mergeCell ref="H11:H16"/>
    <mergeCell ref="A35:G35"/>
    <mergeCell ref="C18:C19"/>
    <mergeCell ref="A36:G36"/>
    <mergeCell ref="A37:G37"/>
    <mergeCell ref="H22:H28"/>
  </mergeCells>
  <pageMargins left="0.7" right="0.7" top="0.78740157499999996" bottom="0.78740157499999996" header="0.3" footer="0.3"/>
  <pageSetup paperSize="9" scale="5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Hrubá</dc:creator>
  <cp:lastModifiedBy>Iveta Hrubá</cp:lastModifiedBy>
  <cp:lastPrinted>2026-06-10T05:07:04Z</cp:lastPrinted>
  <dcterms:created xsi:type="dcterms:W3CDTF">2026-01-08T13:08:57Z</dcterms:created>
  <dcterms:modified xsi:type="dcterms:W3CDTF">2026-06-10T05:07:16Z</dcterms:modified>
</cp:coreProperties>
</file>